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activeTab="1"/>
  </bookViews>
  <sheets>
    <sheet name="Template" sheetId="2" r:id="rId1"/>
    <sheet name="9.1.5.1 Ch BW = 20MHz" sheetId="8" r:id="rId2"/>
  </sheets>
  <calcPr calcId="152511"/>
</workbook>
</file>

<file path=xl/calcChain.xml><?xml version="1.0" encoding="utf-8"?>
<calcChain xmlns="http://schemas.openxmlformats.org/spreadsheetml/2006/main">
  <c r="L87" i="8" l="1"/>
  <c r="L83" i="8"/>
  <c r="K88" i="8"/>
  <c r="J88" i="8"/>
  <c r="D45" i="8"/>
  <c r="J45" i="8" s="1"/>
  <c r="C67" i="8" l="1"/>
  <c r="C70" i="8" s="1"/>
  <c r="D41" i="8"/>
  <c r="D53" i="8"/>
  <c r="H53" i="8"/>
  <c r="J53" i="8" l="1"/>
  <c r="F66" i="8"/>
  <c r="F70" i="8" s="1"/>
  <c r="G66" i="8"/>
  <c r="G70" i="8" s="1"/>
  <c r="D49" i="8"/>
  <c r="H49" i="8"/>
  <c r="G31" i="8"/>
  <c r="G32" i="8"/>
  <c r="F17" i="8"/>
  <c r="D17" i="8"/>
  <c r="F48" i="8" l="1"/>
  <c r="F49" i="8" s="1"/>
  <c r="F40" i="8"/>
  <c r="D21" i="8"/>
  <c r="D23" i="8" s="1"/>
  <c r="F18" i="8"/>
  <c r="F20" i="8"/>
  <c r="F22" i="8" s="1"/>
  <c r="D19" i="8"/>
  <c r="F41" i="8"/>
  <c r="J41" i="8" s="1"/>
  <c r="J96" i="8"/>
  <c r="J49" i="8"/>
  <c r="J92" i="8" s="1"/>
  <c r="I53" i="8"/>
  <c r="I49" i="8" l="1"/>
  <c r="E29" i="8" l="1"/>
  <c r="E41" i="8" l="1"/>
  <c r="E45" i="8"/>
  <c r="K45" i="8" s="1"/>
  <c r="E65" i="8"/>
  <c r="E70" i="8" s="1"/>
  <c r="E17" i="8"/>
  <c r="G17" i="8"/>
  <c r="D65" i="8"/>
  <c r="D70" i="8" s="1"/>
  <c r="E30" i="8"/>
  <c r="G48" i="8" l="1"/>
  <c r="G49" i="8" s="1"/>
  <c r="G40" i="8"/>
  <c r="G41" i="8" s="1"/>
  <c r="K41" i="8" s="1"/>
  <c r="G20" i="8"/>
  <c r="G22" i="8" s="1"/>
  <c r="E19" i="8"/>
  <c r="E21" i="8"/>
  <c r="E23" i="8" s="1"/>
  <c r="G18" i="8"/>
  <c r="E53" i="8"/>
  <c r="K53" i="8" s="1"/>
  <c r="F73" i="8"/>
  <c r="D73" i="8"/>
  <c r="G73" i="8"/>
  <c r="E73" i="8"/>
  <c r="E49" i="8"/>
  <c r="K49" i="8" s="1"/>
  <c r="K92" i="8" s="1"/>
  <c r="J84" i="8"/>
  <c r="G76" i="8" l="1"/>
  <c r="G92" i="8" s="1"/>
  <c r="E75" i="8"/>
  <c r="G74" i="8"/>
  <c r="G84" i="8" s="1"/>
  <c r="F76" i="8"/>
  <c r="F92" i="8" s="1"/>
  <c r="D75" i="8"/>
  <c r="F74" i="8"/>
  <c r="F84" i="8" s="1"/>
  <c r="K84" i="8"/>
  <c r="K96" i="8"/>
  <c r="E77" i="8" l="1"/>
  <c r="E96" i="8" s="1"/>
  <c r="E88" i="8"/>
  <c r="D77" i="8"/>
  <c r="D96" i="8" s="1"/>
  <c r="D88" i="8"/>
  <c r="G93" i="8"/>
  <c r="G91" i="8"/>
  <c r="G85" i="8"/>
  <c r="G83" i="8"/>
  <c r="F83" i="8"/>
  <c r="F85" i="8"/>
  <c r="F93" i="8"/>
  <c r="E89" i="8" l="1"/>
  <c r="E87" i="8"/>
  <c r="E95" i="8"/>
  <c r="E97" i="8"/>
  <c r="D95" i="8"/>
  <c r="D97" i="8"/>
  <c r="D89" i="8"/>
  <c r="D87" i="8"/>
  <c r="F91" i="8"/>
</calcChain>
</file>

<file path=xl/sharedStrings.xml><?xml version="1.0" encoding="utf-8"?>
<sst xmlns="http://schemas.openxmlformats.org/spreadsheetml/2006/main" count="217" uniqueCount="116">
  <si>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</si>
  <si>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</si>
  <si>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</si>
  <si>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</si>
  <si>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</si>
  <si>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</si>
  <si>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</si>
  <si>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</si>
  <si>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</si>
  <si>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</si>
  <si>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</si>
  <si>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</si>
  <si>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</si>
  <si>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</si>
  <si>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</si>
  <si>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</si>
  <si>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</si>
  <si>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</si>
  <si>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</si>
  <si>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</si>
  <si>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</si>
  <si>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</si>
  <si>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</si>
  <si>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</si>
  <si>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</si>
  <si>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</si>
  <si>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</si>
  <si>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</si>
  <si>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</si>
  <si>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</si>
  <si>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AWGN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</si>
  <si>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</si>
  <si>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</si>
  <si>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</si>
  <si>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</si>
  <si>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</si>
  <si>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</si>
  <si>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dBm/Ch BW</t>
  </si>
  <si>
    <t>pW/SCS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</si>
  <si>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</si>
  <si>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</si>
  <si>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</si>
  <si>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</si>
  <si>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</si>
  <si>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</si>
  <si>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Calculated from linear powers and by inspection</t>
  </si>
  <si>
    <t>Source and Reference</t>
  </si>
  <si>
    <t>Req't</t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</si>
  <si>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</si>
  <si>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</si>
  <si>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</si>
  <si>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</si>
  <si>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</si>
  <si>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</si>
  <si>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</si>
  <si>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4" type="noConversion"/>
  </si>
  <si>
    <t>PC5 subcarrier spacing</t>
    <phoneticPr fontId="14" type="noConversion"/>
  </si>
  <si>
    <t>dBm/30kHz</t>
    <phoneticPr fontId="14" type="noConversion"/>
  </si>
  <si>
    <t>RBs in S-SSB</t>
    <phoneticPr fontId="14" type="noConversion"/>
  </si>
  <si>
    <t>38.211 Table 8.4.3.1-1</t>
    <phoneticPr fontId="14" type="noConversion"/>
  </si>
  <si>
    <t>38.331 clause 5.8.6.2</t>
    <phoneticPr fontId="14" type="noConversion"/>
  </si>
  <si>
    <t>dB</t>
    <phoneticPr fontId="14" type="noConversion"/>
  </si>
  <si>
    <t>For Io level range check</t>
    <phoneticPr fontId="14" type="noConversion"/>
  </si>
  <si>
    <t>dBm/30kHz</t>
    <phoneticPr fontId="14" type="noConversion"/>
  </si>
  <si>
    <t>Io to be within range</t>
    <phoneticPr fontId="14" type="noConversion"/>
  </si>
  <si>
    <t>Template is for resource selection, 2 time interval, 4 active sidelink UEs</t>
    <phoneticPr fontId="2" type="noConversion"/>
  </si>
  <si>
    <t>9.1.5.1</t>
    <phoneticPr fontId="2" type="noConversion"/>
  </si>
  <si>
    <t>Ref: TS 38.133 v16.12.0 clause A.9.1.5.1</t>
    <phoneticPr fontId="14" type="noConversion"/>
  </si>
  <si>
    <t>SL UE 0~3</t>
    <phoneticPr fontId="14" type="noConversion"/>
  </si>
  <si>
    <t>threshS-RSSI-CBR</t>
    <phoneticPr fontId="14" type="noConversion"/>
  </si>
  <si>
    <t>dBm/subch</t>
    <phoneticPr fontId="14" type="noConversion"/>
  </si>
  <si>
    <t>Io, nominal in Ch BW, slot #0~3</t>
    <phoneticPr fontId="14" type="noConversion"/>
  </si>
  <si>
    <t>Io, nominal in Ch BW, slot #4~99</t>
    <phoneticPr fontId="14" type="noConversion"/>
  </si>
  <si>
    <t>UE measured (SL-RSSI - threshS-RSSI-CBR), nominal, slot #4~99</t>
    <phoneticPr fontId="14" type="noConversion"/>
  </si>
  <si>
    <t>UE measured SL-RSSI, nominal, slot #0~3</t>
    <phoneticPr fontId="14" type="noConversion"/>
  </si>
  <si>
    <t>UE measured SL-RSSI, nominal, slot #4~99</t>
    <phoneticPr fontId="14" type="noConversion"/>
  </si>
  <si>
    <t>UE measured (SL-RSSI - threshS-RSSI-CBR), nominal, slot #0~3</t>
    <phoneticPr fontId="14" type="noConversion"/>
  </si>
  <si>
    <t>dBm/subch</t>
    <phoneticPr fontId="14" type="noConversion"/>
  </si>
  <si>
    <t>dBm/subch</t>
    <phoneticPr fontId="14" type="noConversion"/>
  </si>
  <si>
    <t>dB</t>
    <phoneticPr fontId="14" type="noConversion"/>
  </si>
  <si>
    <t>For SL-RSSI level check</t>
  </si>
  <si>
    <t>For SL-RSSI level check</t>
    <phoneticPr fontId="14" type="noConversion"/>
  </si>
  <si>
    <t>UE SL-RSSI absolute accuracy, normal condition</t>
    <phoneticPr fontId="14" type="noConversion"/>
  </si>
  <si>
    <t>38.133 Table A.9.1.5.1-2</t>
    <phoneticPr fontId="14" type="noConversion"/>
  </si>
  <si>
    <t>38.133 Table A.9.1.5.1-3</t>
    <phoneticPr fontId="14" type="noConversion"/>
  </si>
  <si>
    <t>For CBR measurement</t>
  </si>
  <si>
    <t>For CBR measurement</t>
    <phoneticPr fontId="14" type="noConversion"/>
  </si>
  <si>
    <t>38.133 Table 10.4.3.1-1, normal,Io &gt; -70dBm/Ch BW</t>
    <phoneticPr fontId="14" type="noConversion"/>
  </si>
  <si>
    <t>Io, slot #0~3 effect</t>
    <phoneticPr fontId="14" type="noConversion"/>
  </si>
  <si>
    <t>Io, slot #0~3 sensitivity factor</t>
    <phoneticPr fontId="14" type="noConversion"/>
  </si>
  <si>
    <t>Io, slot #4~99 sensitivity factor</t>
    <phoneticPr fontId="14" type="noConversion"/>
  </si>
  <si>
    <t>Io, slot #4~99 effect</t>
    <phoneticPr fontId="14" type="noConversion"/>
  </si>
  <si>
    <t>UE meas SL-RSSI compared to threshold</t>
    <phoneticPr fontId="14" type="noConversion"/>
  </si>
  <si>
    <t>UE meas(SL-RSSI - threshS-RSSI-CBR) slot #0~3 sens factor</t>
    <phoneticPr fontId="14" type="noConversion"/>
  </si>
  <si>
    <t>UE meas(SL-RSSI - threshS-RSSI-CBR) slot #0~3 effect</t>
    <phoneticPr fontId="14" type="noConversion"/>
  </si>
  <si>
    <t>UE meas(SL-RSSI - threshS-RSSI-CBR) slot #4~99 sens factor</t>
    <phoneticPr fontId="14" type="noConversion"/>
  </si>
  <si>
    <t>UE meas(SL-RSSI - threshS-RSSI-CBR) slot #4~99 effect</t>
    <phoneticPr fontId="14" type="noConversion"/>
  </si>
  <si>
    <t>dBm/Ch BW</t>
    <phoneticPr fontId="14" type="noConversion"/>
  </si>
  <si>
    <t>Io, slot #0~3 nominal</t>
    <phoneticPr fontId="14" type="noConversion"/>
  </si>
  <si>
    <t>Io, slot #0~3 minimum</t>
    <phoneticPr fontId="14" type="noConversion"/>
  </si>
  <si>
    <t>Io, slot #0~3 maximum</t>
    <phoneticPr fontId="14" type="noConversion"/>
  </si>
  <si>
    <t>Io, slot #4~99 nominal</t>
    <phoneticPr fontId="14" type="noConversion"/>
  </si>
  <si>
    <t>Io, slot #4~99 minimum</t>
    <phoneticPr fontId="14" type="noConversion"/>
  </si>
  <si>
    <t>Io, slot #4~99 maximum</t>
    <phoneticPr fontId="14" type="noConversion"/>
  </si>
  <si>
    <t>UE measured (SL-RSSI - threshS-RSSI-CBR), slot #0~3 nominal</t>
    <phoneticPr fontId="14" type="noConversion"/>
  </si>
  <si>
    <t>UE measured (SL-RSSI - threshS-RSSI-CBR), slot #0~3 minimum</t>
    <phoneticPr fontId="14" type="noConversion"/>
  </si>
  <si>
    <t>UE measured (SL-RSSI - threshS-RSSI-CBR), slot #0~3 maximum</t>
    <phoneticPr fontId="14" type="noConversion"/>
  </si>
  <si>
    <t>UE measured (SL-RSSI - threshS-RSSI-CBR), slot #4~99 nominal</t>
    <phoneticPr fontId="14" type="noConversion"/>
  </si>
  <si>
    <t>UE measured (SL-RSSI - threshS-RSSI-CBR), slot #4~99 minimum</t>
    <phoneticPr fontId="14" type="noConversion"/>
  </si>
  <si>
    <t>UE measured (SL-RSSI - threshS-RSSI-CBR), slot #4~99 maximum</t>
    <phoneticPr fontId="14" type="noConversion"/>
  </si>
  <si>
    <t>38.133 Table 10.4.3.1-1, NR_TDD_FR1_J, 30kHz</t>
    <phoneticPr fontId="14" type="noConversion"/>
  </si>
  <si>
    <t>38.133 Table 10.4.3.1-1</t>
    <phoneticPr fontId="14" type="noConversion"/>
  </si>
  <si>
    <t>Noc is reduced by 1.55dB to ensure SL-RSSI measured on slot #0~3 in T1 is lower than threshS-RSSI-CBR</t>
  </si>
  <si>
    <t>Es/Noc of SL UE #0~3 in T2 is increased by 3.3dB to ensure SL-RSSI measured on slot #0~3 in T2 is higher than threshS-RSSI-CBR</t>
    <phoneticPr fontId="14" type="noConversion"/>
  </si>
  <si>
    <t>9.1.5.2</t>
    <phoneticPr fontId="2" type="noConversion"/>
  </si>
  <si>
    <t>dBm/subch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</si>
</sst>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0" fontId="0" fillId="0" borderId="5" xfId="0" applyFont="1" applyFill="1" applyBorder="1"/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2" xfId="1" applyFont="1" applyFill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1" fontId="9" fillId="7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1" fontId="16" fillId="7" borderId="0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4" sqref="B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41" t="s">
        <v>65</v>
      </c>
    </row>
    <row r="4" spans="1:8" x14ac:dyDescent="0.2">
      <c r="A4" s="3"/>
      <c r="B4" t="s">
        <v>41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31</v>
      </c>
      <c r="C12" t="s">
        <v>66</v>
      </c>
      <c r="D12" s="142" t="s">
        <v>48</v>
      </c>
      <c r="E12" s="142" t="s">
        <v>49</v>
      </c>
      <c r="F12" t="s">
        <v>50</v>
      </c>
      <c r="H12"/>
    </row>
    <row r="13" spans="1:8" x14ac:dyDescent="0.2">
      <c r="C13" t="s">
        <v>114</v>
      </c>
      <c r="D13" s="142" t="s">
        <v>48</v>
      </c>
      <c r="E13" s="142" t="s">
        <v>49</v>
      </c>
      <c r="F13" t="s">
        <v>50</v>
      </c>
      <c r="H13"/>
    </row>
    <row r="14" spans="1:8" x14ac:dyDescent="0.2">
      <c r="D14" s="142"/>
      <c r="E14" s="142"/>
      <c r="F14"/>
      <c r="H14"/>
    </row>
    <row r="15" spans="1:8" x14ac:dyDescent="0.2">
      <c r="D15" s="142"/>
      <c r="E15" s="142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abSelected="1" topLeftCell="A40" zoomScaleNormal="100" workbookViewId="0">
      <selection activeCell="B67" sqref="B67"/>
    </sheetView>
  </sheetViews>
  <sheetFormatPr defaultColWidth="10.7109375" defaultRowHeight="12.75" x14ac:dyDescent="0.2"/>
  <cols>
    <col min="1" max="1" width="70.7109375" style="7" customWidth="1"/>
    <col min="2" max="2" width="11.5703125" style="7" customWidth="1"/>
    <col min="3" max="3" width="9.5703125" style="7" customWidth="1"/>
    <col min="4" max="12" width="8.5703125" style="7" customWidth="1"/>
    <col min="13" max="13" width="58.5703125" style="7" customWidth="1"/>
    <col min="14" max="16384" width="10.7109375" style="7"/>
  </cols>
  <sheetData>
    <row r="1" spans="1:13" ht="13.5" thickBot="1" x14ac:dyDescent="0.25">
      <c r="J1" s="8"/>
      <c r="K1" s="8"/>
      <c r="L1" s="8"/>
      <c r="M1" s="8"/>
    </row>
    <row r="2" spans="1:13" x14ac:dyDescent="0.2">
      <c r="A2" s="9" t="s">
        <v>10</v>
      </c>
      <c r="B2" s="10"/>
      <c r="C2" s="108" t="s">
        <v>32</v>
      </c>
      <c r="D2" s="225" t="s">
        <v>30</v>
      </c>
      <c r="E2" s="226"/>
      <c r="F2" s="225" t="s">
        <v>68</v>
      </c>
      <c r="G2" s="226"/>
      <c r="H2" s="91"/>
      <c r="I2" s="34"/>
      <c r="J2" s="91"/>
      <c r="K2" s="91"/>
      <c r="L2" s="91"/>
      <c r="M2" s="13" t="s">
        <v>0</v>
      </c>
    </row>
    <row r="3" spans="1:13" x14ac:dyDescent="0.2">
      <c r="A3" s="30"/>
      <c r="B3" s="60"/>
      <c r="C3" s="146"/>
      <c r="D3" s="147" t="s">
        <v>42</v>
      </c>
      <c r="E3" s="183" t="s">
        <v>43</v>
      </c>
      <c r="F3" s="147" t="s">
        <v>42</v>
      </c>
      <c r="G3" s="119" t="s">
        <v>43</v>
      </c>
      <c r="H3" s="17"/>
      <c r="I3" s="148"/>
      <c r="J3" s="17"/>
      <c r="K3" s="17"/>
      <c r="L3" s="17"/>
      <c r="M3" s="120"/>
    </row>
    <row r="4" spans="1:13" x14ac:dyDescent="0.2">
      <c r="A4" s="14"/>
      <c r="B4" s="15" t="s">
        <v>1</v>
      </c>
      <c r="C4" s="15"/>
      <c r="D4" s="82"/>
      <c r="E4" s="150"/>
      <c r="F4" s="26"/>
      <c r="G4" s="150"/>
      <c r="H4" s="96"/>
      <c r="I4" s="17"/>
      <c r="J4" s="17"/>
      <c r="K4" s="17"/>
      <c r="L4" s="17"/>
      <c r="M4" s="58"/>
    </row>
    <row r="5" spans="1:13" x14ac:dyDescent="0.2">
      <c r="A5" s="109" t="s">
        <v>56</v>
      </c>
      <c r="B5" s="110" t="s">
        <v>33</v>
      </c>
      <c r="C5" s="214">
        <v>30</v>
      </c>
      <c r="D5" s="113"/>
      <c r="E5" s="154"/>
      <c r="F5" s="184"/>
      <c r="G5" s="154"/>
      <c r="H5" s="24"/>
      <c r="I5" s="17"/>
      <c r="J5" s="77"/>
      <c r="K5" s="77"/>
      <c r="L5" s="17"/>
      <c r="M5" s="22" t="s">
        <v>83</v>
      </c>
    </row>
    <row r="6" spans="1:13" x14ac:dyDescent="0.2">
      <c r="A6" s="109" t="s">
        <v>34</v>
      </c>
      <c r="B6" s="111" t="s">
        <v>35</v>
      </c>
      <c r="C6" s="214">
        <v>20</v>
      </c>
      <c r="D6" s="113"/>
      <c r="E6" s="154"/>
      <c r="F6" s="184"/>
      <c r="G6" s="154"/>
      <c r="H6" s="24"/>
      <c r="I6" s="17"/>
      <c r="J6" s="77"/>
      <c r="K6" s="77"/>
      <c r="L6" s="17"/>
      <c r="M6" s="22" t="s">
        <v>83</v>
      </c>
    </row>
    <row r="7" spans="1:13" x14ac:dyDescent="0.2">
      <c r="A7" s="19" t="s">
        <v>36</v>
      </c>
      <c r="B7" s="59" t="s">
        <v>57</v>
      </c>
      <c r="C7" s="20"/>
      <c r="D7" s="151">
        <v>-103</v>
      </c>
      <c r="E7" s="216">
        <v>-103</v>
      </c>
      <c r="F7" s="23"/>
      <c r="G7" s="144"/>
      <c r="H7" s="24"/>
      <c r="I7" s="17"/>
      <c r="J7" s="77"/>
      <c r="K7" s="77"/>
      <c r="L7" s="21"/>
      <c r="M7" s="22" t="s">
        <v>84</v>
      </c>
    </row>
    <row r="8" spans="1:13" s="8" customFormat="1" x14ac:dyDescent="0.2">
      <c r="A8" s="19" t="s">
        <v>2</v>
      </c>
      <c r="B8" s="20" t="s">
        <v>3</v>
      </c>
      <c r="C8" s="20"/>
      <c r="D8" s="113"/>
      <c r="E8" s="20"/>
      <c r="F8" s="215">
        <v>4.3499999999999996</v>
      </c>
      <c r="G8" s="216">
        <v>10.32</v>
      </c>
      <c r="H8" s="23"/>
      <c r="I8" s="23"/>
      <c r="J8" s="21"/>
      <c r="K8" s="21"/>
      <c r="L8" s="21"/>
      <c r="M8" s="22" t="s">
        <v>84</v>
      </c>
    </row>
    <row r="9" spans="1:13" s="8" customFormat="1" x14ac:dyDescent="0.2">
      <c r="A9" s="19" t="s">
        <v>40</v>
      </c>
      <c r="B9" s="20"/>
      <c r="C9" s="214">
        <v>10</v>
      </c>
      <c r="D9" s="113"/>
      <c r="E9" s="20"/>
      <c r="F9" s="193"/>
      <c r="G9" s="155"/>
      <c r="H9" s="23"/>
      <c r="I9" s="23"/>
      <c r="J9" s="21"/>
      <c r="K9" s="21"/>
      <c r="L9" s="21"/>
      <c r="M9" s="22" t="s">
        <v>83</v>
      </c>
    </row>
    <row r="10" spans="1:13" s="8" customFormat="1" x14ac:dyDescent="0.2">
      <c r="A10" s="19" t="s">
        <v>58</v>
      </c>
      <c r="B10" s="20"/>
      <c r="C10" s="221">
        <v>11</v>
      </c>
      <c r="D10" s="113"/>
      <c r="E10" s="20"/>
      <c r="F10" s="193"/>
      <c r="G10" s="155"/>
      <c r="H10" s="23"/>
      <c r="I10" s="23"/>
      <c r="J10" s="21"/>
      <c r="K10" s="21"/>
      <c r="L10" s="21"/>
      <c r="M10" s="22" t="s">
        <v>59</v>
      </c>
    </row>
    <row r="11" spans="1:13" s="8" customFormat="1" x14ac:dyDescent="0.2">
      <c r="A11" s="19" t="s">
        <v>69</v>
      </c>
      <c r="B11" s="20" t="s">
        <v>70</v>
      </c>
      <c r="C11" s="189">
        <v>-74</v>
      </c>
      <c r="D11" s="113"/>
      <c r="E11" s="20"/>
      <c r="F11" s="18"/>
      <c r="G11" s="20"/>
      <c r="H11" s="23"/>
      <c r="I11" s="23"/>
      <c r="J11" s="21"/>
      <c r="K11" s="21"/>
      <c r="L11" s="21"/>
      <c r="M11" s="22" t="s">
        <v>83</v>
      </c>
    </row>
    <row r="12" spans="1:13" ht="13.5" thickBot="1" x14ac:dyDescent="0.25">
      <c r="A12" s="135" t="s">
        <v>67</v>
      </c>
      <c r="B12" s="136"/>
      <c r="C12" s="112"/>
      <c r="D12" s="153"/>
      <c r="E12" s="94"/>
      <c r="F12" s="185"/>
      <c r="G12" s="94"/>
      <c r="H12" s="87"/>
      <c r="I12" s="87"/>
      <c r="J12" s="92"/>
      <c r="K12" s="92"/>
      <c r="L12" s="92"/>
      <c r="M12" s="54"/>
    </row>
    <row r="13" spans="1:13" x14ac:dyDescent="0.2">
      <c r="B13" s="21"/>
      <c r="C13" s="21"/>
      <c r="D13" s="18"/>
      <c r="E13" s="18"/>
      <c r="F13" s="18"/>
      <c r="G13" s="18"/>
      <c r="H13" s="23"/>
      <c r="I13" s="23"/>
      <c r="J13" s="8"/>
      <c r="K13" s="8"/>
      <c r="L13" s="8"/>
      <c r="M13" s="61"/>
    </row>
    <row r="14" spans="1:13" ht="13.5" thickBot="1" x14ac:dyDescent="0.25">
      <c r="A14" s="8"/>
      <c r="B14" s="18"/>
      <c r="C14" s="18"/>
      <c r="D14" s="18"/>
      <c r="E14" s="18"/>
      <c r="F14" s="18"/>
      <c r="G14" s="18"/>
      <c r="H14" s="24"/>
      <c r="I14" s="25"/>
      <c r="J14" s="18"/>
      <c r="K14" s="18"/>
      <c r="L14" s="18"/>
    </row>
    <row r="15" spans="1:13" x14ac:dyDescent="0.2">
      <c r="A15" s="9" t="s">
        <v>19</v>
      </c>
      <c r="B15" s="28"/>
      <c r="C15" s="28"/>
      <c r="D15" s="225" t="s">
        <v>30</v>
      </c>
      <c r="E15" s="226"/>
      <c r="F15" s="225" t="s">
        <v>68</v>
      </c>
      <c r="G15" s="227"/>
      <c r="H15" s="91"/>
      <c r="I15" s="34"/>
      <c r="J15" s="29"/>
      <c r="K15" s="29"/>
      <c r="L15" s="29"/>
      <c r="M15" s="13" t="s">
        <v>0</v>
      </c>
    </row>
    <row r="16" spans="1:13" x14ac:dyDescent="0.2">
      <c r="A16" s="30"/>
      <c r="B16" s="20"/>
      <c r="C16" s="20"/>
      <c r="D16" s="147" t="s">
        <v>42</v>
      </c>
      <c r="E16" s="183" t="s">
        <v>43</v>
      </c>
      <c r="F16" s="147" t="s">
        <v>42</v>
      </c>
      <c r="G16" s="119" t="s">
        <v>43</v>
      </c>
      <c r="H16" s="17"/>
      <c r="I16" s="148"/>
      <c r="J16" s="21"/>
      <c r="K16" s="21"/>
      <c r="L16" s="21"/>
      <c r="M16" s="120"/>
    </row>
    <row r="17" spans="1:16" x14ac:dyDescent="0.2">
      <c r="A17" s="35" t="s">
        <v>20</v>
      </c>
      <c r="B17" s="59" t="s">
        <v>38</v>
      </c>
      <c r="C17" s="59"/>
      <c r="D17" s="156">
        <f>10^9*($C5/30)*10^(D7/10)</f>
        <v>5.0118723362726991E-2</v>
      </c>
      <c r="E17" s="78">
        <f>10^9*($C5/30)*10^(E7/10)</f>
        <v>5.0118723362726991E-2</v>
      </c>
      <c r="F17" s="41">
        <f>10^9*($C5/30)*10^((D7+F8)/10)</f>
        <v>0.13645831365889224</v>
      </c>
      <c r="G17" s="204">
        <f>10^9*($C5/30)*10^((E7+G8)/10)</f>
        <v>0.53951062251512627</v>
      </c>
      <c r="H17" s="78"/>
      <c r="I17" s="31"/>
      <c r="J17" s="31"/>
      <c r="K17" s="31"/>
      <c r="L17" s="31"/>
      <c r="M17" s="55" t="s">
        <v>44</v>
      </c>
    </row>
    <row r="18" spans="1:16" x14ac:dyDescent="0.2">
      <c r="A18" s="83" t="s">
        <v>71</v>
      </c>
      <c r="B18" s="20" t="s">
        <v>37</v>
      </c>
      <c r="C18" s="20"/>
      <c r="D18" s="157"/>
      <c r="E18" s="32"/>
      <c r="F18" s="157">
        <f>10*LOG10((D17+F17)*$C9*12)-90</f>
        <v>-76.499605620685216</v>
      </c>
      <c r="G18" s="203">
        <f>10*LOG10((E17+G17)*$C9*12)-90</f>
        <v>-71.502396637084701</v>
      </c>
      <c r="H18" s="24"/>
      <c r="I18" s="24"/>
      <c r="J18" s="27"/>
      <c r="K18" s="27"/>
      <c r="L18" s="27"/>
      <c r="M18" s="64" t="s">
        <v>62</v>
      </c>
      <c r="O18"/>
      <c r="P18"/>
    </row>
    <row r="19" spans="1:16" x14ac:dyDescent="0.2">
      <c r="A19" s="83" t="s">
        <v>72</v>
      </c>
      <c r="B19" s="20" t="s">
        <v>37</v>
      </c>
      <c r="C19" s="20"/>
      <c r="D19" s="157">
        <f>10*LOG10((D17)*$C9*12)-90</f>
        <v>-82.208187539523777</v>
      </c>
      <c r="E19" s="203">
        <f>10*LOG10((E17)*$C9*12)-90</f>
        <v>-82.208187539523777</v>
      </c>
      <c r="F19" s="217"/>
      <c r="G19" s="222"/>
      <c r="H19" s="24"/>
      <c r="I19" s="24"/>
      <c r="J19" s="27"/>
      <c r="K19" s="27"/>
      <c r="L19" s="27"/>
      <c r="M19" s="64" t="s">
        <v>62</v>
      </c>
      <c r="O19"/>
      <c r="P19"/>
    </row>
    <row r="20" spans="1:16" x14ac:dyDescent="0.2">
      <c r="A20" s="224" t="s">
        <v>74</v>
      </c>
      <c r="B20" s="20" t="s">
        <v>77</v>
      </c>
      <c r="C20" s="20"/>
      <c r="D20" s="157"/>
      <c r="E20" s="203"/>
      <c r="F20" s="157">
        <f>10*LOG10((D17+F17)*$C9*12)-90</f>
        <v>-76.499605620685216</v>
      </c>
      <c r="G20" s="203">
        <f>10*LOG10((E17+G17)*$C9*12)-90</f>
        <v>-71.502396637084701</v>
      </c>
      <c r="H20" s="24"/>
      <c r="I20" s="24"/>
      <c r="J20" s="27"/>
      <c r="K20" s="27"/>
      <c r="L20" s="27"/>
      <c r="M20" s="64" t="s">
        <v>86</v>
      </c>
      <c r="O20"/>
      <c r="P20"/>
    </row>
    <row r="21" spans="1:16" x14ac:dyDescent="0.2">
      <c r="A21" s="224" t="s">
        <v>75</v>
      </c>
      <c r="B21" s="20" t="s">
        <v>78</v>
      </c>
      <c r="C21" s="20"/>
      <c r="D21" s="157">
        <f>10*LOG10((D17)*$C9*12)-90</f>
        <v>-82.208187539523777</v>
      </c>
      <c r="E21" s="203">
        <f>10*LOG10((E17)*$C9*12)-90</f>
        <v>-82.208187539523777</v>
      </c>
      <c r="F21" s="217"/>
      <c r="G21" s="222"/>
      <c r="H21" s="24"/>
      <c r="I21" s="24"/>
      <c r="J21" s="27"/>
      <c r="K21" s="27"/>
      <c r="L21" s="27"/>
      <c r="M21" s="64" t="s">
        <v>85</v>
      </c>
      <c r="O21"/>
      <c r="P21"/>
    </row>
    <row r="22" spans="1:16" x14ac:dyDescent="0.2">
      <c r="A22" s="224" t="s">
        <v>76</v>
      </c>
      <c r="B22" s="20" t="s">
        <v>79</v>
      </c>
      <c r="C22" s="20"/>
      <c r="D22" s="157"/>
      <c r="E22" s="203"/>
      <c r="F22" s="25">
        <f>F20-$C11</f>
        <v>-2.499605620685216</v>
      </c>
      <c r="G22" s="222">
        <f>G20-$C11</f>
        <v>2.4976033629152994</v>
      </c>
      <c r="H22" s="24"/>
      <c r="I22" s="24"/>
      <c r="J22" s="27"/>
      <c r="K22" s="27"/>
      <c r="L22" s="27"/>
      <c r="M22" s="64" t="s">
        <v>81</v>
      </c>
      <c r="O22"/>
      <c r="P22"/>
    </row>
    <row r="23" spans="1:16" ht="13.5" thickBot="1" x14ac:dyDescent="0.25">
      <c r="A23" s="140" t="s">
        <v>73</v>
      </c>
      <c r="B23" s="94" t="s">
        <v>3</v>
      </c>
      <c r="C23" s="94"/>
      <c r="D23" s="158">
        <f>D21-$C11</f>
        <v>-8.2081875395237773</v>
      </c>
      <c r="E23" s="145">
        <f>E21-$C11</f>
        <v>-8.2081875395237773</v>
      </c>
      <c r="F23" s="88"/>
      <c r="G23" s="223"/>
      <c r="H23" s="88"/>
      <c r="I23" s="88"/>
      <c r="J23" s="84"/>
      <c r="K23" s="84"/>
      <c r="L23" s="84"/>
      <c r="M23" s="99" t="s">
        <v>80</v>
      </c>
      <c r="O23"/>
      <c r="P23"/>
    </row>
    <row r="24" spans="1:16" x14ac:dyDescent="0.2">
      <c r="H24" s="49"/>
    </row>
    <row r="25" spans="1:16" ht="13.5" thickBot="1" x14ac:dyDescent="0.25">
      <c r="A25" s="8"/>
      <c r="B25" s="18"/>
      <c r="C25" s="18"/>
      <c r="D25" s="18"/>
      <c r="E25" s="18"/>
      <c r="F25" s="18"/>
      <c r="G25" s="18"/>
      <c r="H25" s="77"/>
      <c r="I25" s="33"/>
      <c r="J25" s="18"/>
      <c r="K25" s="18"/>
      <c r="L25" s="18"/>
    </row>
    <row r="26" spans="1:16" ht="13.5" thickBot="1" x14ac:dyDescent="0.25">
      <c r="A26" s="9" t="s">
        <v>21</v>
      </c>
      <c r="B26" s="28"/>
      <c r="C26" s="121"/>
      <c r="D26" s="228" t="s">
        <v>39</v>
      </c>
      <c r="E26" s="229"/>
      <c r="F26" s="229"/>
      <c r="G26" s="229"/>
      <c r="H26" s="230" t="s">
        <v>28</v>
      </c>
      <c r="I26" s="231"/>
      <c r="J26" s="12"/>
      <c r="K26" s="12"/>
      <c r="L26" s="10"/>
      <c r="M26" s="13" t="s">
        <v>0</v>
      </c>
    </row>
    <row r="27" spans="1:16" x14ac:dyDescent="0.2">
      <c r="A27" s="30"/>
      <c r="B27" s="20"/>
      <c r="C27" s="98"/>
      <c r="D27" s="225" t="s">
        <v>30</v>
      </c>
      <c r="E27" s="226"/>
      <c r="F27" s="225" t="s">
        <v>68</v>
      </c>
      <c r="G27" s="226"/>
      <c r="H27" s="162"/>
      <c r="I27" s="212"/>
      <c r="J27" s="8"/>
      <c r="K27" s="8"/>
      <c r="L27" s="60"/>
      <c r="M27" s="120"/>
    </row>
    <row r="28" spans="1:16" x14ac:dyDescent="0.2">
      <c r="A28" s="30"/>
      <c r="B28" s="20"/>
      <c r="C28" s="98"/>
      <c r="D28" s="147" t="s">
        <v>42</v>
      </c>
      <c r="E28" s="183" t="s">
        <v>43</v>
      </c>
      <c r="F28" s="147" t="s">
        <v>42</v>
      </c>
      <c r="G28" s="183" t="s">
        <v>43</v>
      </c>
      <c r="H28" s="147" t="s">
        <v>42</v>
      </c>
      <c r="I28" s="119" t="s">
        <v>43</v>
      </c>
      <c r="J28" s="8"/>
      <c r="K28" s="8"/>
      <c r="L28" s="60"/>
      <c r="M28" s="120"/>
    </row>
    <row r="29" spans="1:16" x14ac:dyDescent="0.2">
      <c r="A29" s="35" t="s">
        <v>52</v>
      </c>
      <c r="B29" s="201" t="s">
        <v>55</v>
      </c>
      <c r="C29" s="98"/>
      <c r="D29" s="137">
        <v>1.5</v>
      </c>
      <c r="E29" s="211">
        <f>D29</f>
        <v>1.5</v>
      </c>
      <c r="F29" s="183"/>
      <c r="G29" s="119"/>
      <c r="H29" s="147"/>
      <c r="I29" s="119"/>
      <c r="J29" s="8"/>
      <c r="K29" s="8"/>
      <c r="L29" s="60"/>
      <c r="M29" s="120"/>
    </row>
    <row r="30" spans="1:16" x14ac:dyDescent="0.2">
      <c r="A30" s="35" t="s">
        <v>53</v>
      </c>
      <c r="B30" s="201" t="s">
        <v>55</v>
      </c>
      <c r="C30" s="160"/>
      <c r="D30" s="137">
        <v>1.5</v>
      </c>
      <c r="E30" s="81">
        <f>$D30</f>
        <v>1.5</v>
      </c>
      <c r="F30" s="80"/>
      <c r="G30" s="81"/>
      <c r="H30" s="89"/>
      <c r="I30" s="133"/>
      <c r="J30" s="8"/>
      <c r="K30" s="8"/>
      <c r="L30" s="60"/>
      <c r="M30" s="53"/>
    </row>
    <row r="31" spans="1:16" x14ac:dyDescent="0.2">
      <c r="A31" s="35" t="s">
        <v>51</v>
      </c>
      <c r="B31" s="201" t="s">
        <v>55</v>
      </c>
      <c r="C31" s="160"/>
      <c r="D31" s="79"/>
      <c r="E31" s="81"/>
      <c r="F31" s="210">
        <v>0.3</v>
      </c>
      <c r="G31" s="81">
        <f>$F31</f>
        <v>0.3</v>
      </c>
      <c r="H31" s="89"/>
      <c r="I31" s="133"/>
      <c r="J31" s="8"/>
      <c r="K31" s="8"/>
      <c r="L31" s="60"/>
      <c r="M31" s="53"/>
    </row>
    <row r="32" spans="1:16" s="8" customFormat="1" x14ac:dyDescent="0.2">
      <c r="A32" s="35" t="s">
        <v>54</v>
      </c>
      <c r="B32" s="117" t="s">
        <v>5</v>
      </c>
      <c r="C32" s="160"/>
      <c r="D32" s="79"/>
      <c r="E32" s="81"/>
      <c r="F32" s="210">
        <v>0.3</v>
      </c>
      <c r="G32" s="81">
        <f>$F32</f>
        <v>0.3</v>
      </c>
      <c r="H32" s="79"/>
      <c r="I32" s="134"/>
      <c r="J32" s="80"/>
      <c r="K32" s="80"/>
      <c r="L32" s="81"/>
      <c r="M32" s="53"/>
      <c r="N32" s="19"/>
    </row>
    <row r="33" spans="1:13" s="8" customFormat="1" ht="13.5" thickBot="1" x14ac:dyDescent="0.25">
      <c r="A33" s="159" t="s">
        <v>82</v>
      </c>
      <c r="B33" s="118" t="s">
        <v>5</v>
      </c>
      <c r="C33" s="161"/>
      <c r="D33" s="85"/>
      <c r="E33" s="86"/>
      <c r="F33" s="166"/>
      <c r="G33" s="86"/>
      <c r="H33" s="163">
        <v>2.5</v>
      </c>
      <c r="I33" s="86">
        <v>2.5</v>
      </c>
      <c r="J33" s="166"/>
      <c r="K33" s="166"/>
      <c r="L33" s="86"/>
      <c r="M33" s="164" t="s">
        <v>87</v>
      </c>
    </row>
    <row r="34" spans="1:13" x14ac:dyDescent="0.2">
      <c r="D34" s="80"/>
      <c r="E34" s="80"/>
      <c r="F34" s="80"/>
      <c r="G34" s="80"/>
      <c r="H34" s="80"/>
      <c r="I34" s="80"/>
      <c r="J34" s="80"/>
      <c r="K34" s="80"/>
      <c r="L34" s="80"/>
    </row>
    <row r="35" spans="1:13" ht="13.5" thickBot="1" x14ac:dyDescent="0.25">
      <c r="A35" s="68"/>
      <c r="B35" s="18"/>
      <c r="C35" s="18"/>
      <c r="D35" s="18"/>
      <c r="E35" s="18"/>
      <c r="F35" s="18"/>
      <c r="G35" s="18"/>
      <c r="H35" s="21"/>
      <c r="I35" s="21"/>
      <c r="J35" s="21"/>
      <c r="K35" s="21"/>
      <c r="L35" s="21"/>
    </row>
    <row r="36" spans="1:13" ht="13.5" thickBot="1" x14ac:dyDescent="0.25">
      <c r="A36" s="9" t="s">
        <v>22</v>
      </c>
      <c r="B36" s="11"/>
      <c r="C36" s="121"/>
      <c r="D36" s="228" t="s">
        <v>39</v>
      </c>
      <c r="E36" s="229"/>
      <c r="F36" s="229"/>
      <c r="G36" s="229"/>
      <c r="H36" s="230" t="s">
        <v>28</v>
      </c>
      <c r="I36" s="232"/>
      <c r="J36" s="233" t="s">
        <v>17</v>
      </c>
      <c r="K36" s="234"/>
      <c r="L36" s="124"/>
      <c r="M36" s="176" t="s">
        <v>0</v>
      </c>
    </row>
    <row r="37" spans="1:13" x14ac:dyDescent="0.2">
      <c r="A37" s="30"/>
      <c r="B37" s="18"/>
      <c r="C37" s="98"/>
      <c r="D37" s="225" t="s">
        <v>30</v>
      </c>
      <c r="E37" s="226"/>
      <c r="F37" s="225" t="s">
        <v>68</v>
      </c>
      <c r="G37" s="226"/>
      <c r="H37" s="162"/>
      <c r="I37" s="196"/>
      <c r="J37" s="114"/>
      <c r="K37" s="209"/>
      <c r="L37" s="165"/>
      <c r="M37" s="15"/>
    </row>
    <row r="38" spans="1:13" x14ac:dyDescent="0.2">
      <c r="A38" s="30"/>
      <c r="B38" s="18"/>
      <c r="C38" s="98"/>
      <c r="D38" s="147" t="s">
        <v>42</v>
      </c>
      <c r="E38" s="183" t="s">
        <v>43</v>
      </c>
      <c r="F38" s="147" t="s">
        <v>42</v>
      </c>
      <c r="G38" s="183" t="s">
        <v>43</v>
      </c>
      <c r="H38" s="147" t="s">
        <v>42</v>
      </c>
      <c r="I38" s="183" t="s">
        <v>43</v>
      </c>
      <c r="J38" s="147" t="s">
        <v>42</v>
      </c>
      <c r="K38" s="119" t="s">
        <v>43</v>
      </c>
      <c r="L38" s="165"/>
      <c r="M38" s="15"/>
    </row>
    <row r="39" spans="1:13" ht="12.75" customHeight="1" x14ac:dyDescent="0.25">
      <c r="A39" s="69"/>
      <c r="B39" s="26"/>
      <c r="C39" s="106"/>
      <c r="D39" s="82"/>
      <c r="E39" s="150"/>
      <c r="F39" s="26"/>
      <c r="G39" s="150"/>
      <c r="H39" s="82"/>
      <c r="I39" s="26"/>
      <c r="J39" s="167"/>
      <c r="K39" s="125"/>
      <c r="L39" s="125"/>
      <c r="M39" s="60"/>
    </row>
    <row r="40" spans="1:13" x14ac:dyDescent="0.2">
      <c r="A40" s="36" t="s">
        <v>89</v>
      </c>
      <c r="B40" s="37" t="s">
        <v>4</v>
      </c>
      <c r="C40" s="122"/>
      <c r="D40" s="38">
        <v>1</v>
      </c>
      <c r="E40" s="126">
        <v>1</v>
      </c>
      <c r="F40" s="186">
        <f>F17/(F17+D17)</f>
        <v>0.73137785783938891</v>
      </c>
      <c r="G40" s="186">
        <f>G17/(G17+E17)</f>
        <v>0.91499961168298183</v>
      </c>
      <c r="H40" s="38"/>
      <c r="I40" s="186"/>
      <c r="J40" s="50"/>
      <c r="K40" s="173"/>
      <c r="L40" s="126"/>
      <c r="M40" s="175" t="s">
        <v>45</v>
      </c>
    </row>
    <row r="41" spans="1:13" x14ac:dyDescent="0.2">
      <c r="A41" s="39" t="s">
        <v>88</v>
      </c>
      <c r="B41" s="37" t="s">
        <v>3</v>
      </c>
      <c r="C41" s="122"/>
      <c r="D41" s="38">
        <f>D29*D40</f>
        <v>1.5</v>
      </c>
      <c r="E41" s="126">
        <f>E29*E40</f>
        <v>1.5</v>
      </c>
      <c r="F41" s="186">
        <f>F40*F31</f>
        <v>0.21941335735181666</v>
      </c>
      <c r="G41" s="126">
        <f>G40*G31</f>
        <v>0.27449988350489452</v>
      </c>
      <c r="H41" s="38"/>
      <c r="I41" s="186"/>
      <c r="J41" s="177">
        <f>SQRT(SUMSQ(D41,F41))</f>
        <v>1.5159624736069148</v>
      </c>
      <c r="K41" s="178">
        <f>SQRT(SUMSQ(E41,G41))</f>
        <v>1.524909894401699</v>
      </c>
      <c r="L41" s="127"/>
      <c r="M41" s="75" t="s">
        <v>64</v>
      </c>
    </row>
    <row r="42" spans="1:13" x14ac:dyDescent="0.2">
      <c r="A42" s="40"/>
      <c r="B42" s="26"/>
      <c r="C42" s="106"/>
      <c r="D42" s="41"/>
      <c r="E42" s="204"/>
      <c r="F42" s="42"/>
      <c r="G42" s="204"/>
      <c r="H42" s="41"/>
      <c r="I42" s="42"/>
      <c r="J42" s="171"/>
      <c r="K42" s="172"/>
      <c r="L42" s="125"/>
      <c r="M42" s="75"/>
    </row>
    <row r="43" spans="1:13" x14ac:dyDescent="0.2">
      <c r="A43" s="40"/>
      <c r="B43" s="26"/>
      <c r="C43" s="106"/>
      <c r="D43" s="41"/>
      <c r="E43" s="204"/>
      <c r="F43" s="42"/>
      <c r="G43" s="204"/>
      <c r="H43" s="41"/>
      <c r="I43" s="42"/>
      <c r="J43" s="171"/>
      <c r="K43" s="172"/>
      <c r="L43" s="125"/>
      <c r="M43" s="75"/>
    </row>
    <row r="44" spans="1:13" x14ac:dyDescent="0.2">
      <c r="A44" s="36" t="s">
        <v>90</v>
      </c>
      <c r="B44" s="37" t="s">
        <v>4</v>
      </c>
      <c r="C44" s="122"/>
      <c r="D44" s="38">
        <v>1</v>
      </c>
      <c r="E44" s="126">
        <v>1</v>
      </c>
      <c r="F44" s="186"/>
      <c r="G44" s="126"/>
      <c r="H44" s="38"/>
      <c r="I44" s="186"/>
      <c r="J44" s="50"/>
      <c r="K44" s="173"/>
      <c r="L44" s="126"/>
      <c r="M44" s="175" t="s">
        <v>45</v>
      </c>
    </row>
    <row r="45" spans="1:13" x14ac:dyDescent="0.2">
      <c r="A45" s="39" t="s">
        <v>91</v>
      </c>
      <c r="B45" s="37" t="s">
        <v>3</v>
      </c>
      <c r="C45" s="122"/>
      <c r="D45" s="38">
        <f>D44*D29</f>
        <v>1.5</v>
      </c>
      <c r="E45" s="126">
        <f>E44*E29</f>
        <v>1.5</v>
      </c>
      <c r="F45" s="186"/>
      <c r="G45" s="126"/>
      <c r="H45" s="38"/>
      <c r="I45" s="186"/>
      <c r="J45" s="177">
        <f>SQRT(SUMSQ(D45))</f>
        <v>1.5</v>
      </c>
      <c r="K45" s="178">
        <f>SQRT(SUMSQ(E45))</f>
        <v>1.5</v>
      </c>
      <c r="L45" s="127"/>
      <c r="M45" s="75" t="s">
        <v>64</v>
      </c>
    </row>
    <row r="46" spans="1:13" x14ac:dyDescent="0.2">
      <c r="A46" s="40"/>
      <c r="B46" s="26"/>
      <c r="C46" s="106"/>
      <c r="D46" s="41"/>
      <c r="E46" s="204"/>
      <c r="F46" s="42"/>
      <c r="G46" s="204"/>
      <c r="H46" s="41"/>
      <c r="I46" s="42"/>
      <c r="J46" s="171"/>
      <c r="K46" s="172"/>
      <c r="L46" s="125"/>
      <c r="M46" s="75"/>
    </row>
    <row r="47" spans="1:13" x14ac:dyDescent="0.2">
      <c r="A47" s="40"/>
      <c r="B47" s="26"/>
      <c r="C47" s="106"/>
      <c r="D47" s="41"/>
      <c r="E47" s="204"/>
      <c r="F47" s="42"/>
      <c r="G47" s="204"/>
      <c r="H47" s="41"/>
      <c r="I47" s="42"/>
      <c r="J47" s="171"/>
      <c r="K47" s="172"/>
      <c r="L47" s="125"/>
      <c r="M47" s="75"/>
    </row>
    <row r="48" spans="1:13" x14ac:dyDescent="0.2">
      <c r="A48" s="36" t="s">
        <v>93</v>
      </c>
      <c r="B48" s="37" t="s">
        <v>4</v>
      </c>
      <c r="C48" s="122"/>
      <c r="D48" s="38">
        <v>1</v>
      </c>
      <c r="E48" s="126">
        <v>1</v>
      </c>
      <c r="F48" s="186">
        <f>F17/(F17+D17)</f>
        <v>0.73137785783938891</v>
      </c>
      <c r="G48" s="186">
        <f>G17/(G17+E17)</f>
        <v>0.91499961168298183</v>
      </c>
      <c r="H48" s="38">
        <v>1</v>
      </c>
      <c r="I48" s="186">
        <v>1</v>
      </c>
      <c r="J48" s="50"/>
      <c r="K48" s="173"/>
      <c r="L48" s="126"/>
      <c r="M48" s="75" t="s">
        <v>27</v>
      </c>
    </row>
    <row r="49" spans="1:13" x14ac:dyDescent="0.2">
      <c r="A49" s="39" t="s">
        <v>94</v>
      </c>
      <c r="B49" s="37" t="s">
        <v>3</v>
      </c>
      <c r="C49" s="122"/>
      <c r="D49" s="38">
        <f>D30*D48</f>
        <v>1.5</v>
      </c>
      <c r="E49" s="126">
        <f>E30*E48</f>
        <v>1.5</v>
      </c>
      <c r="F49" s="186">
        <f>F48*F32</f>
        <v>0.21941335735181666</v>
      </c>
      <c r="G49" s="186">
        <f>G48*G32</f>
        <v>0.27449988350489452</v>
      </c>
      <c r="H49" s="38">
        <f>H33*H48</f>
        <v>2.5</v>
      </c>
      <c r="I49" s="186">
        <f>I33*I48</f>
        <v>2.5</v>
      </c>
      <c r="J49" s="177">
        <f>SQRT(SUMSQ(D49,F49))+H49</f>
        <v>4.0159624736069146</v>
      </c>
      <c r="K49" s="178">
        <f>SQRT(SUMSQ(E49,G49))+I49</f>
        <v>4.0249098944016986</v>
      </c>
      <c r="L49" s="127"/>
      <c r="M49" s="75" t="s">
        <v>92</v>
      </c>
    </row>
    <row r="50" spans="1:13" x14ac:dyDescent="0.2">
      <c r="A50" s="40"/>
      <c r="B50" s="26"/>
      <c r="C50" s="106"/>
      <c r="D50" s="41"/>
      <c r="E50" s="204"/>
      <c r="F50" s="42"/>
      <c r="G50" s="204"/>
      <c r="H50" s="41"/>
      <c r="I50" s="42"/>
      <c r="J50" s="171"/>
      <c r="K50" s="172"/>
      <c r="L50" s="125"/>
      <c r="M50" s="75"/>
    </row>
    <row r="51" spans="1:13" x14ac:dyDescent="0.2">
      <c r="A51" s="40"/>
      <c r="B51" s="26"/>
      <c r="C51" s="106"/>
      <c r="D51" s="41"/>
      <c r="E51" s="204"/>
      <c r="F51" s="42"/>
      <c r="G51" s="204"/>
      <c r="H51" s="41"/>
      <c r="I51" s="42"/>
      <c r="J51" s="171"/>
      <c r="K51" s="172"/>
      <c r="L51" s="125"/>
      <c r="M51" s="75"/>
    </row>
    <row r="52" spans="1:13" x14ac:dyDescent="0.2">
      <c r="A52" s="36" t="s">
        <v>95</v>
      </c>
      <c r="B52" s="37" t="s">
        <v>4</v>
      </c>
      <c r="C52" s="122"/>
      <c r="D52" s="38">
        <v>1</v>
      </c>
      <c r="E52" s="126">
        <v>1</v>
      </c>
      <c r="F52" s="186"/>
      <c r="G52" s="126"/>
      <c r="H52" s="38">
        <v>1</v>
      </c>
      <c r="I52" s="186">
        <v>1</v>
      </c>
      <c r="J52" s="50"/>
      <c r="K52" s="173"/>
      <c r="L52" s="126"/>
      <c r="M52" s="75" t="s">
        <v>27</v>
      </c>
    </row>
    <row r="53" spans="1:13" x14ac:dyDescent="0.2">
      <c r="A53" s="39" t="s">
        <v>96</v>
      </c>
      <c r="B53" s="37" t="s">
        <v>3</v>
      </c>
      <c r="C53" s="122"/>
      <c r="D53" s="38">
        <f>D30*D52</f>
        <v>1.5</v>
      </c>
      <c r="E53" s="126">
        <f>E30*E52</f>
        <v>1.5</v>
      </c>
      <c r="F53" s="186"/>
      <c r="G53" s="126"/>
      <c r="H53" s="38">
        <f>H33*H52</f>
        <v>2.5</v>
      </c>
      <c r="I53" s="186">
        <f>I33*I52</f>
        <v>2.5</v>
      </c>
      <c r="J53" s="177">
        <f>SQRT(SUMSQ(D53))+H53</f>
        <v>4</v>
      </c>
      <c r="K53" s="178">
        <f>SQRT(SUMSQ(E53))+I53</f>
        <v>4</v>
      </c>
      <c r="L53" s="127"/>
      <c r="M53" s="75" t="s">
        <v>92</v>
      </c>
    </row>
    <row r="54" spans="1:13" ht="13.5" thickBot="1" x14ac:dyDescent="0.25">
      <c r="A54" s="93"/>
      <c r="B54" s="107"/>
      <c r="C54" s="123"/>
      <c r="D54" s="74"/>
      <c r="E54" s="205"/>
      <c r="F54" s="187"/>
      <c r="G54" s="205"/>
      <c r="H54" s="74"/>
      <c r="I54" s="187"/>
      <c r="J54" s="168"/>
      <c r="K54" s="128"/>
      <c r="L54" s="128"/>
      <c r="M54" s="76"/>
    </row>
    <row r="55" spans="1:13" x14ac:dyDescent="0.2">
      <c r="B55" s="26"/>
      <c r="C55" s="26"/>
      <c r="D55" s="42"/>
      <c r="E55" s="42"/>
      <c r="F55" s="42"/>
      <c r="G55" s="42"/>
      <c r="H55" s="42"/>
      <c r="I55" s="42"/>
      <c r="J55" s="43"/>
      <c r="K55" s="43"/>
      <c r="L55" s="43"/>
      <c r="M55" s="43"/>
    </row>
    <row r="56" spans="1:13" ht="13.5" thickBot="1" x14ac:dyDescent="0.25">
      <c r="A56" s="45"/>
      <c r="H56" s="49"/>
    </row>
    <row r="57" spans="1:13" x14ac:dyDescent="0.2">
      <c r="A57" s="9" t="s">
        <v>23</v>
      </c>
      <c r="B57" s="11"/>
      <c r="C57" s="11"/>
      <c r="D57" s="11"/>
      <c r="E57" s="11"/>
      <c r="F57" s="11"/>
      <c r="G57" s="11"/>
      <c r="H57" s="29"/>
      <c r="I57" s="11"/>
      <c r="J57" s="46"/>
      <c r="K57" s="46"/>
      <c r="L57" s="46"/>
      <c r="M57" s="13" t="s">
        <v>0</v>
      </c>
    </row>
    <row r="58" spans="1:13" x14ac:dyDescent="0.2">
      <c r="A58" s="101" t="s">
        <v>112</v>
      </c>
      <c r="B58" s="18"/>
      <c r="C58" s="18"/>
      <c r="D58" s="18"/>
      <c r="E58" s="18"/>
      <c r="F58" s="18"/>
      <c r="G58" s="18"/>
      <c r="H58" s="21"/>
      <c r="I58" s="18"/>
      <c r="J58" s="26"/>
      <c r="K58" s="26"/>
      <c r="L58" s="26"/>
      <c r="M58" s="120"/>
    </row>
    <row r="59" spans="1:13" ht="13.5" thickBot="1" x14ac:dyDescent="0.25">
      <c r="A59" s="101" t="s">
        <v>113</v>
      </c>
      <c r="B59" s="21"/>
      <c r="C59" s="21"/>
      <c r="D59" s="21"/>
      <c r="E59" s="21"/>
      <c r="F59" s="21"/>
      <c r="G59" s="21"/>
      <c r="H59" s="21"/>
      <c r="I59" s="21"/>
      <c r="J59" s="26"/>
      <c r="K59" s="26"/>
      <c r="L59" s="150"/>
      <c r="M59" s="73"/>
    </row>
    <row r="60" spans="1:13" x14ac:dyDescent="0.2">
      <c r="A60" s="9"/>
      <c r="B60" s="11"/>
      <c r="C60" s="11"/>
      <c r="D60" s="11"/>
      <c r="E60" s="11"/>
      <c r="F60" s="11"/>
      <c r="G60" s="11"/>
      <c r="H60" s="29"/>
      <c r="I60" s="11"/>
      <c r="J60" s="46"/>
      <c r="K60" s="46"/>
      <c r="L60" s="46"/>
      <c r="M60" s="57"/>
    </row>
    <row r="61" spans="1:13" ht="13.5" thickBot="1" x14ac:dyDescent="0.25">
      <c r="H61" s="49"/>
      <c r="J61" s="45"/>
      <c r="K61" s="45"/>
      <c r="L61" s="45"/>
    </row>
    <row r="62" spans="1:13" x14ac:dyDescent="0.2">
      <c r="A62" s="9" t="s">
        <v>24</v>
      </c>
      <c r="B62" s="67"/>
      <c r="C62" s="108" t="s">
        <v>32</v>
      </c>
      <c r="D62" s="225" t="s">
        <v>30</v>
      </c>
      <c r="E62" s="226"/>
      <c r="F62" s="225" t="s">
        <v>68</v>
      </c>
      <c r="G62" s="227"/>
      <c r="H62" s="91"/>
      <c r="I62" s="34"/>
      <c r="J62" s="12"/>
      <c r="K62" s="12"/>
      <c r="L62" s="12"/>
      <c r="M62" s="13" t="s">
        <v>0</v>
      </c>
    </row>
    <row r="63" spans="1:13" x14ac:dyDescent="0.2">
      <c r="A63" s="30"/>
      <c r="B63" s="15"/>
      <c r="C63" s="15"/>
      <c r="D63" s="147" t="s">
        <v>42</v>
      </c>
      <c r="E63" s="119" t="s">
        <v>43</v>
      </c>
      <c r="F63" s="148" t="s">
        <v>42</v>
      </c>
      <c r="G63" s="119" t="s">
        <v>43</v>
      </c>
      <c r="H63" s="17"/>
      <c r="I63" s="148"/>
      <c r="J63" s="8"/>
      <c r="K63" s="8"/>
      <c r="L63" s="8"/>
      <c r="M63" s="120"/>
    </row>
    <row r="64" spans="1:13" x14ac:dyDescent="0.2">
      <c r="A64" s="14"/>
      <c r="B64" s="15"/>
      <c r="C64" s="15"/>
      <c r="D64" s="16"/>
      <c r="E64" s="165"/>
      <c r="F64" s="17"/>
      <c r="G64" s="165"/>
      <c r="H64" s="17"/>
      <c r="I64" s="17"/>
      <c r="J64" s="8"/>
      <c r="K64" s="8"/>
      <c r="L64" s="8"/>
      <c r="M64" s="58"/>
    </row>
    <row r="65" spans="1:13" x14ac:dyDescent="0.2">
      <c r="A65" s="19" t="s">
        <v>36</v>
      </c>
      <c r="B65" s="20" t="s">
        <v>63</v>
      </c>
      <c r="C65" s="20"/>
      <c r="D65" s="169">
        <f>D7</f>
        <v>-103</v>
      </c>
      <c r="E65" s="170">
        <f>E7</f>
        <v>-103</v>
      </c>
      <c r="F65" s="188"/>
      <c r="G65" s="170"/>
      <c r="H65" s="21"/>
      <c r="I65" s="21"/>
      <c r="J65" s="8"/>
      <c r="K65" s="8"/>
      <c r="L65" s="8"/>
      <c r="M65" s="56"/>
    </row>
    <row r="66" spans="1:13" x14ac:dyDescent="0.2">
      <c r="A66" s="19" t="s">
        <v>2</v>
      </c>
      <c r="B66" s="20" t="s">
        <v>3</v>
      </c>
      <c r="C66" s="20"/>
      <c r="D66" s="89"/>
      <c r="E66" s="59"/>
      <c r="F66" s="24">
        <f>F8</f>
        <v>4.3499999999999996</v>
      </c>
      <c r="G66" s="134">
        <f>G8</f>
        <v>10.32</v>
      </c>
      <c r="H66" s="23"/>
      <c r="I66" s="23"/>
      <c r="J66" s="8"/>
      <c r="K66" s="8"/>
      <c r="L66" s="8"/>
      <c r="M66" s="56"/>
    </row>
    <row r="67" spans="1:13" x14ac:dyDescent="0.2">
      <c r="A67" s="19" t="s">
        <v>69</v>
      </c>
      <c r="B67" s="20" t="s">
        <v>115</v>
      </c>
      <c r="C67" s="203">
        <f>C11</f>
        <v>-74</v>
      </c>
      <c r="D67" s="89"/>
      <c r="E67" s="59"/>
      <c r="F67" s="24"/>
      <c r="G67" s="134"/>
      <c r="H67" s="23"/>
      <c r="I67" s="23"/>
      <c r="J67" s="8"/>
      <c r="K67" s="8"/>
      <c r="L67" s="8"/>
      <c r="M67" s="56"/>
    </row>
    <row r="68" spans="1:13" x14ac:dyDescent="0.2">
      <c r="A68" s="19"/>
      <c r="B68" s="20"/>
      <c r="C68" s="20"/>
      <c r="D68" s="89"/>
      <c r="E68" s="59"/>
      <c r="F68" s="24"/>
      <c r="G68" s="134"/>
      <c r="H68" s="23"/>
      <c r="I68" s="23"/>
      <c r="J68" s="8"/>
      <c r="K68" s="8"/>
      <c r="L68" s="8"/>
      <c r="M68" s="58"/>
    </row>
    <row r="69" spans="1:13" x14ac:dyDescent="0.2">
      <c r="A69" s="19" t="s">
        <v>9</v>
      </c>
      <c r="B69" s="20" t="s">
        <v>3</v>
      </c>
      <c r="C69" s="151">
        <v>0</v>
      </c>
      <c r="D69" s="151">
        <v>-1.55</v>
      </c>
      <c r="E69" s="152">
        <v>-1.55</v>
      </c>
      <c r="F69" s="151">
        <v>0</v>
      </c>
      <c r="G69" s="152">
        <v>3.3</v>
      </c>
      <c r="H69" s="23"/>
      <c r="I69" s="23"/>
      <c r="J69" s="8"/>
      <c r="K69" s="8"/>
      <c r="L69" s="8"/>
      <c r="M69" s="22" t="s">
        <v>7</v>
      </c>
    </row>
    <row r="70" spans="1:13" x14ac:dyDescent="0.2">
      <c r="A70" s="35" t="s">
        <v>8</v>
      </c>
      <c r="B70" s="20"/>
      <c r="C70" s="102">
        <f>C67+C69</f>
        <v>-74</v>
      </c>
      <c r="D70" s="171">
        <f>D65+D69</f>
        <v>-104.55</v>
      </c>
      <c r="E70" s="172">
        <f>E65+E69</f>
        <v>-104.55</v>
      </c>
      <c r="F70" s="77">
        <f t="shared" ref="F70:G70" si="0">F66+F69</f>
        <v>4.3499999999999996</v>
      </c>
      <c r="G70" s="172">
        <f t="shared" si="0"/>
        <v>13.620000000000001</v>
      </c>
      <c r="H70" s="77"/>
      <c r="I70" s="77"/>
      <c r="J70" s="8"/>
      <c r="K70" s="8"/>
      <c r="L70" s="8"/>
      <c r="M70" s="22" t="s">
        <v>11</v>
      </c>
    </row>
    <row r="71" spans="1:13" x14ac:dyDescent="0.2">
      <c r="A71" s="19"/>
      <c r="B71" s="20"/>
      <c r="C71" s="20"/>
      <c r="D71" s="113"/>
      <c r="E71" s="20"/>
      <c r="F71" s="27"/>
      <c r="G71" s="110"/>
      <c r="H71" s="23"/>
      <c r="I71" s="23"/>
      <c r="J71" s="8"/>
      <c r="K71" s="8"/>
      <c r="L71" s="8"/>
      <c r="M71" s="58"/>
    </row>
    <row r="72" spans="1:13" x14ac:dyDescent="0.2">
      <c r="A72" s="48" t="s">
        <v>6</v>
      </c>
      <c r="B72" s="20"/>
      <c r="C72" s="20"/>
      <c r="D72" s="113"/>
      <c r="E72" s="20"/>
      <c r="F72" s="27"/>
      <c r="G72" s="110"/>
      <c r="H72" s="23"/>
      <c r="I72" s="23"/>
      <c r="J72" s="8"/>
      <c r="K72" s="8"/>
      <c r="L72" s="8"/>
      <c r="M72" s="58"/>
    </row>
    <row r="73" spans="1:13" x14ac:dyDescent="0.2">
      <c r="A73" s="19" t="s">
        <v>25</v>
      </c>
      <c r="B73" s="20" t="s">
        <v>38</v>
      </c>
      <c r="C73" s="20"/>
      <c r="D73" s="156">
        <f>10^9*($C5/30)*10^(D70/10)</f>
        <v>3.5075187395256682E-2</v>
      </c>
      <c r="E73" s="143">
        <f>10^9*($C5/30)*10^(E70/10)</f>
        <v>3.5075187395256682E-2</v>
      </c>
      <c r="F73" s="42">
        <f>10^9*($C5/30)*10^((D70+F70)/10)</f>
        <v>9.5499258602143589E-2</v>
      </c>
      <c r="G73" s="204">
        <f>10^9*($C5/30)*10^((E70+G70)/10)</f>
        <v>0.80723503024883769</v>
      </c>
      <c r="H73" s="78"/>
      <c r="I73" s="78"/>
      <c r="J73" s="8"/>
      <c r="K73" s="8"/>
      <c r="L73" s="8"/>
      <c r="M73" s="58"/>
    </row>
    <row r="74" spans="1:13" x14ac:dyDescent="0.2">
      <c r="A74" s="202" t="s">
        <v>71</v>
      </c>
      <c r="B74" s="20" t="s">
        <v>97</v>
      </c>
      <c r="C74" s="20"/>
      <c r="D74" s="156"/>
      <c r="E74" s="143"/>
      <c r="F74" s="157">
        <f>10*LOG10((D73+F73)*$C9*12)-90</f>
        <v>-78.049605620685213</v>
      </c>
      <c r="G74" s="203">
        <f>10*LOG10((E73+G73)*$C9*12)-90</f>
        <v>-69.953466850196719</v>
      </c>
      <c r="H74" s="78"/>
      <c r="I74" s="78"/>
      <c r="J74" s="8"/>
      <c r="K74" s="8"/>
      <c r="L74" s="8"/>
      <c r="M74" s="58"/>
    </row>
    <row r="75" spans="1:13" x14ac:dyDescent="0.2">
      <c r="A75" s="202" t="s">
        <v>72</v>
      </c>
      <c r="B75" s="20" t="s">
        <v>37</v>
      </c>
      <c r="C75" s="20"/>
      <c r="D75" s="157">
        <f>10*LOG10((D73)*$C9*12)-90</f>
        <v>-83.75818753952376</v>
      </c>
      <c r="E75" s="203">
        <f>10*LOG10((E73)*$C9*12)-90</f>
        <v>-83.75818753952376</v>
      </c>
      <c r="F75" s="217"/>
      <c r="G75" s="222"/>
      <c r="H75" s="21"/>
      <c r="I75" s="24"/>
      <c r="J75" s="8"/>
      <c r="K75" s="8"/>
      <c r="L75" s="8"/>
      <c r="M75" s="22"/>
    </row>
    <row r="76" spans="1:13" x14ac:dyDescent="0.2">
      <c r="A76" s="224" t="s">
        <v>76</v>
      </c>
      <c r="B76" s="20" t="s">
        <v>79</v>
      </c>
      <c r="C76" s="20"/>
      <c r="D76" s="157"/>
      <c r="E76" s="203"/>
      <c r="F76" s="157">
        <f>10*LOG10((D73+F73)*$C9*12)-90-$C70</f>
        <v>-4.0496056206852131</v>
      </c>
      <c r="G76" s="203">
        <f>10*LOG10((E73+G73)*$C9*12)-90-$C70</f>
        <v>4.046533149803281</v>
      </c>
      <c r="H76" s="21"/>
      <c r="I76" s="24"/>
      <c r="J76" s="8"/>
      <c r="K76" s="8"/>
      <c r="L76" s="8"/>
      <c r="M76" s="22"/>
    </row>
    <row r="77" spans="1:13" ht="13.5" thickBot="1" x14ac:dyDescent="0.25">
      <c r="A77" s="140" t="s">
        <v>73</v>
      </c>
      <c r="B77" s="94" t="s">
        <v>61</v>
      </c>
      <c r="C77" s="94"/>
      <c r="D77" s="158">
        <f>D75-$C70</f>
        <v>-9.7581875395237603</v>
      </c>
      <c r="E77" s="145">
        <f>E75-$C70</f>
        <v>-9.7581875395237603</v>
      </c>
      <c r="F77" s="218"/>
      <c r="G77" s="219"/>
      <c r="H77" s="21"/>
      <c r="I77" s="24"/>
      <c r="J77" s="8"/>
      <c r="K77" s="8"/>
      <c r="L77" s="8"/>
      <c r="M77" s="22"/>
    </row>
    <row r="78" spans="1:13" s="66" customFormat="1" x14ac:dyDescent="0.2">
      <c r="A78" s="90"/>
      <c r="B78" s="65"/>
      <c r="C78" s="65"/>
      <c r="D78" s="65"/>
      <c r="E78" s="65"/>
      <c r="F78" s="65"/>
      <c r="G78" s="65"/>
      <c r="H78" s="115"/>
      <c r="I78" s="70"/>
      <c r="J78" s="70"/>
      <c r="K78" s="70"/>
      <c r="L78" s="70"/>
      <c r="M78" s="70"/>
    </row>
    <row r="79" spans="1:13" s="66" customFormat="1" thickBot="1" x14ac:dyDescent="0.25">
      <c r="A79" s="71"/>
      <c r="B79" s="65"/>
      <c r="C79" s="65"/>
      <c r="D79" s="65"/>
      <c r="E79" s="65"/>
      <c r="F79" s="65"/>
      <c r="G79" s="65"/>
      <c r="H79" s="116"/>
      <c r="I79" s="65"/>
      <c r="J79" s="65"/>
      <c r="K79" s="65"/>
      <c r="L79" s="65"/>
      <c r="M79" s="65"/>
    </row>
    <row r="80" spans="1:13" x14ac:dyDescent="0.2">
      <c r="A80" s="9" t="s">
        <v>26</v>
      </c>
      <c r="B80" s="11"/>
      <c r="C80" s="121"/>
      <c r="D80" s="225" t="s">
        <v>30</v>
      </c>
      <c r="E80" s="226"/>
      <c r="F80" s="225" t="s">
        <v>68</v>
      </c>
      <c r="G80" s="226"/>
      <c r="H80" s="114"/>
      <c r="I80" s="34"/>
      <c r="J80" s="235" t="s">
        <v>17</v>
      </c>
      <c r="K80" s="236"/>
      <c r="L80" s="100" t="s">
        <v>47</v>
      </c>
      <c r="M80" s="13" t="s">
        <v>46</v>
      </c>
    </row>
    <row r="81" spans="1:13" x14ac:dyDescent="0.2">
      <c r="A81" s="30"/>
      <c r="B81" s="18"/>
      <c r="C81" s="98"/>
      <c r="D81" s="147" t="s">
        <v>42</v>
      </c>
      <c r="E81" s="183" t="s">
        <v>43</v>
      </c>
      <c r="F81" s="147" t="s">
        <v>42</v>
      </c>
      <c r="G81" s="183" t="s">
        <v>43</v>
      </c>
      <c r="H81" s="16"/>
      <c r="I81" s="148"/>
      <c r="J81" s="147" t="s">
        <v>42</v>
      </c>
      <c r="K81" s="183" t="s">
        <v>43</v>
      </c>
      <c r="L81" s="97"/>
      <c r="M81" s="149"/>
    </row>
    <row r="82" spans="1:13" x14ac:dyDescent="0.2">
      <c r="A82" s="30"/>
      <c r="B82" s="18"/>
      <c r="C82" s="98"/>
      <c r="D82" s="82"/>
      <c r="E82" s="150"/>
      <c r="F82" s="26"/>
      <c r="G82" s="150"/>
      <c r="H82" s="16"/>
      <c r="I82" s="17"/>
      <c r="J82" s="16"/>
      <c r="K82" s="17"/>
      <c r="L82" s="97"/>
      <c r="M82" s="53"/>
    </row>
    <row r="83" spans="1:13" s="49" customFormat="1" x14ac:dyDescent="0.2">
      <c r="A83" s="36" t="s">
        <v>99</v>
      </c>
      <c r="B83" s="95" t="s">
        <v>37</v>
      </c>
      <c r="C83" s="129"/>
      <c r="D83" s="50"/>
      <c r="E83" s="173"/>
      <c r="F83" s="220">
        <f>F84-J84</f>
        <v>-79.565568094292132</v>
      </c>
      <c r="G83" s="213">
        <f>G84-K84</f>
        <v>-71.478376744598421</v>
      </c>
      <c r="H83" s="50"/>
      <c r="I83" s="190"/>
      <c r="J83" s="179"/>
      <c r="K83" s="198"/>
      <c r="L83" s="182">
        <f>-113.5+10*LOG($C9*12)</f>
        <v>-92.708187539523749</v>
      </c>
      <c r="M83" s="181" t="s">
        <v>110</v>
      </c>
    </row>
    <row r="84" spans="1:13" s="49" customFormat="1" x14ac:dyDescent="0.2">
      <c r="A84" s="39" t="s">
        <v>98</v>
      </c>
      <c r="B84" s="95" t="s">
        <v>37</v>
      </c>
      <c r="C84" s="129"/>
      <c r="D84" s="50"/>
      <c r="E84" s="173"/>
      <c r="F84" s="103">
        <f>F74</f>
        <v>-78.049605620685213</v>
      </c>
      <c r="G84" s="206">
        <f>G74</f>
        <v>-69.953466850196719</v>
      </c>
      <c r="H84" s="50"/>
      <c r="I84" s="190"/>
      <c r="J84" s="177">
        <f>J41</f>
        <v>1.5159624736069148</v>
      </c>
      <c r="K84" s="197">
        <f>K41</f>
        <v>1.524909894401699</v>
      </c>
      <c r="L84" s="130"/>
      <c r="M84" s="53"/>
    </row>
    <row r="85" spans="1:13" s="49" customFormat="1" x14ac:dyDescent="0.2">
      <c r="A85" s="36" t="s">
        <v>100</v>
      </c>
      <c r="B85" s="95" t="s">
        <v>37</v>
      </c>
      <c r="C85" s="129"/>
      <c r="D85" s="50"/>
      <c r="E85" s="173"/>
      <c r="F85" s="220">
        <f>F84+J84</f>
        <v>-76.533643147078294</v>
      </c>
      <c r="G85" s="213">
        <f>G84+K84</f>
        <v>-68.428556955795017</v>
      </c>
      <c r="H85" s="50"/>
      <c r="I85" s="190"/>
      <c r="J85" s="179"/>
      <c r="K85" s="198"/>
      <c r="L85" s="131">
        <v>-50</v>
      </c>
      <c r="M85" s="132" t="s">
        <v>111</v>
      </c>
    </row>
    <row r="86" spans="1:13" s="49" customFormat="1" x14ac:dyDescent="0.2">
      <c r="A86" s="72"/>
      <c r="B86" s="26"/>
      <c r="C86" s="106"/>
      <c r="D86" s="47"/>
      <c r="E86" s="134"/>
      <c r="F86" s="24"/>
      <c r="G86" s="134"/>
      <c r="H86" s="47"/>
      <c r="I86" s="24"/>
      <c r="J86" s="180"/>
      <c r="K86" s="199"/>
      <c r="L86" s="104"/>
      <c r="M86" s="58"/>
    </row>
    <row r="87" spans="1:13" s="49" customFormat="1" x14ac:dyDescent="0.2">
      <c r="A87" s="36" t="s">
        <v>102</v>
      </c>
      <c r="B87" s="95" t="s">
        <v>37</v>
      </c>
      <c r="C87" s="129"/>
      <c r="D87" s="220">
        <f>D88-J88</f>
        <v>-85.25818753952376</v>
      </c>
      <c r="E87" s="213">
        <f>E88-K88</f>
        <v>-85.25818753952376</v>
      </c>
      <c r="F87" s="190"/>
      <c r="G87" s="173"/>
      <c r="H87" s="50"/>
      <c r="I87" s="190"/>
      <c r="J87" s="179"/>
      <c r="K87" s="198"/>
      <c r="L87" s="182">
        <f>-113.5+10*LOG($C9*12)</f>
        <v>-92.708187539523749</v>
      </c>
      <c r="M87" s="181" t="s">
        <v>110</v>
      </c>
    </row>
    <row r="88" spans="1:13" s="49" customFormat="1" x14ac:dyDescent="0.2">
      <c r="A88" s="39" t="s">
        <v>101</v>
      </c>
      <c r="B88" s="95" t="s">
        <v>37</v>
      </c>
      <c r="C88" s="129"/>
      <c r="D88" s="103">
        <f>D75</f>
        <v>-83.75818753952376</v>
      </c>
      <c r="E88" s="206">
        <f>E75</f>
        <v>-83.75818753952376</v>
      </c>
      <c r="F88" s="190"/>
      <c r="G88" s="173"/>
      <c r="H88" s="50"/>
      <c r="I88" s="190"/>
      <c r="J88" s="177">
        <f>J45</f>
        <v>1.5</v>
      </c>
      <c r="K88" s="197">
        <f>K45</f>
        <v>1.5</v>
      </c>
      <c r="L88" s="130"/>
      <c r="M88" s="53"/>
    </row>
    <row r="89" spans="1:13" s="49" customFormat="1" x14ac:dyDescent="0.2">
      <c r="A89" s="36" t="s">
        <v>103</v>
      </c>
      <c r="B89" s="95" t="s">
        <v>37</v>
      </c>
      <c r="C89" s="129"/>
      <c r="D89" s="220">
        <f>D88+J88</f>
        <v>-82.25818753952376</v>
      </c>
      <c r="E89" s="213">
        <f>E88+K88</f>
        <v>-82.25818753952376</v>
      </c>
      <c r="F89" s="190"/>
      <c r="G89" s="173"/>
      <c r="H89" s="50"/>
      <c r="I89" s="190"/>
      <c r="J89" s="179"/>
      <c r="K89" s="198"/>
      <c r="L89" s="131">
        <v>-50</v>
      </c>
      <c r="M89" s="132" t="s">
        <v>111</v>
      </c>
    </row>
    <row r="90" spans="1:13" s="49" customFormat="1" x14ac:dyDescent="0.2">
      <c r="A90" s="72"/>
      <c r="B90" s="26"/>
      <c r="C90" s="106"/>
      <c r="D90" s="47"/>
      <c r="E90" s="134"/>
      <c r="F90" s="24"/>
      <c r="G90" s="134"/>
      <c r="H90" s="47"/>
      <c r="I90" s="24"/>
      <c r="J90" s="180"/>
      <c r="K90" s="199"/>
      <c r="L90" s="104"/>
      <c r="M90" s="58"/>
    </row>
    <row r="91" spans="1:13" s="49" customFormat="1" x14ac:dyDescent="0.2">
      <c r="A91" s="36" t="s">
        <v>105</v>
      </c>
      <c r="B91" s="37" t="s">
        <v>3</v>
      </c>
      <c r="C91" s="122"/>
      <c r="D91" s="50"/>
      <c r="E91" s="173"/>
      <c r="F91" s="50">
        <f>F92-J92</f>
        <v>-8.0655680942921286</v>
      </c>
      <c r="G91" s="213">
        <f>G92-K92</f>
        <v>2.1623255401582497E-2</v>
      </c>
      <c r="H91" s="50"/>
      <c r="I91" s="190"/>
      <c r="J91" s="179"/>
      <c r="K91" s="198"/>
      <c r="L91" s="131">
        <v>0</v>
      </c>
      <c r="M91" s="132" t="s">
        <v>60</v>
      </c>
    </row>
    <row r="92" spans="1:13" s="49" customFormat="1" x14ac:dyDescent="0.2">
      <c r="A92" s="39" t="s">
        <v>104</v>
      </c>
      <c r="B92" s="37" t="s">
        <v>3</v>
      </c>
      <c r="C92" s="122"/>
      <c r="D92" s="50"/>
      <c r="E92" s="173"/>
      <c r="F92" s="195">
        <f>F76</f>
        <v>-4.0496056206852131</v>
      </c>
      <c r="G92" s="195">
        <f>G76</f>
        <v>4.046533149803281</v>
      </c>
      <c r="H92" s="50"/>
      <c r="I92" s="190"/>
      <c r="J92" s="177">
        <f>J49</f>
        <v>4.0159624736069146</v>
      </c>
      <c r="K92" s="197">
        <f>K49</f>
        <v>4.0249098944016986</v>
      </c>
      <c r="L92" s="130"/>
      <c r="M92" s="58"/>
    </row>
    <row r="93" spans="1:13" s="49" customFormat="1" x14ac:dyDescent="0.2">
      <c r="A93" s="36" t="s">
        <v>106</v>
      </c>
      <c r="B93" s="37" t="s">
        <v>3</v>
      </c>
      <c r="C93" s="122"/>
      <c r="D93" s="50"/>
      <c r="E93" s="173"/>
      <c r="F93" s="194">
        <f>F92+J92</f>
        <v>-3.3643147078298519E-2</v>
      </c>
      <c r="G93" s="195">
        <f>G92+K92</f>
        <v>8.0714430442049796</v>
      </c>
      <c r="H93" s="50"/>
      <c r="I93" s="190"/>
      <c r="J93" s="179"/>
      <c r="K93" s="198"/>
      <c r="L93" s="131">
        <v>0</v>
      </c>
      <c r="M93" s="132" t="s">
        <v>60</v>
      </c>
    </row>
    <row r="94" spans="1:13" s="49" customFormat="1" x14ac:dyDescent="0.2">
      <c r="A94" s="72"/>
      <c r="B94" s="26"/>
      <c r="C94" s="106"/>
      <c r="D94" s="47"/>
      <c r="E94" s="134"/>
      <c r="F94" s="24"/>
      <c r="G94" s="134"/>
      <c r="H94" s="47"/>
      <c r="I94" s="24"/>
      <c r="J94" s="180"/>
      <c r="K94" s="199"/>
      <c r="L94" s="104"/>
      <c r="M94" s="58"/>
    </row>
    <row r="95" spans="1:13" s="49" customFormat="1" x14ac:dyDescent="0.2">
      <c r="A95" s="36" t="s">
        <v>108</v>
      </c>
      <c r="B95" s="37" t="s">
        <v>3</v>
      </c>
      <c r="C95" s="122"/>
      <c r="D95" s="50">
        <f>D96-J96</f>
        <v>-13.75818753952376</v>
      </c>
      <c r="E95" s="173">
        <f>E96-K96</f>
        <v>-13.75818753952376</v>
      </c>
      <c r="F95" s="195"/>
      <c r="G95" s="206"/>
      <c r="H95" s="50"/>
      <c r="I95" s="190"/>
      <c r="J95" s="179"/>
      <c r="K95" s="198"/>
      <c r="L95" s="130"/>
      <c r="M95" s="58"/>
    </row>
    <row r="96" spans="1:13" s="49" customFormat="1" x14ac:dyDescent="0.2">
      <c r="A96" s="39" t="s">
        <v>107</v>
      </c>
      <c r="B96" s="37" t="s">
        <v>3</v>
      </c>
      <c r="C96" s="122"/>
      <c r="D96" s="50">
        <f>D77</f>
        <v>-9.7581875395237603</v>
      </c>
      <c r="E96" s="173">
        <f>E77</f>
        <v>-9.7581875395237603</v>
      </c>
      <c r="F96" s="195"/>
      <c r="G96" s="206"/>
      <c r="H96" s="50"/>
      <c r="I96" s="190"/>
      <c r="J96" s="177">
        <f>J53</f>
        <v>4</v>
      </c>
      <c r="K96" s="197">
        <f>K53</f>
        <v>4</v>
      </c>
      <c r="L96" s="130"/>
      <c r="M96" s="58"/>
    </row>
    <row r="97" spans="1:13" s="49" customFormat="1" x14ac:dyDescent="0.2">
      <c r="A97" s="36" t="s">
        <v>109</v>
      </c>
      <c r="B97" s="37" t="s">
        <v>3</v>
      </c>
      <c r="C97" s="122"/>
      <c r="D97" s="220">
        <f>D96+J96</f>
        <v>-5.7581875395237603</v>
      </c>
      <c r="E97" s="213">
        <f>E96+K96</f>
        <v>-5.7581875395237603</v>
      </c>
      <c r="F97" s="195"/>
      <c r="G97" s="206"/>
      <c r="H97" s="50"/>
      <c r="I97" s="190"/>
      <c r="J97" s="179"/>
      <c r="K97" s="198"/>
      <c r="L97" s="131">
        <v>0</v>
      </c>
      <c r="M97" s="132" t="s">
        <v>60</v>
      </c>
    </row>
    <row r="98" spans="1:13" x14ac:dyDescent="0.2">
      <c r="A98" s="44"/>
      <c r="B98" s="26"/>
      <c r="C98" s="106"/>
      <c r="D98" s="44"/>
      <c r="E98" s="207"/>
      <c r="F98" s="191"/>
      <c r="G98" s="207"/>
      <c r="H98" s="47"/>
      <c r="I98" s="24"/>
      <c r="J98" s="19"/>
      <c r="K98" s="8"/>
      <c r="L98" s="53"/>
      <c r="M98" s="53"/>
    </row>
    <row r="99" spans="1:13" ht="13.5" thickBot="1" x14ac:dyDescent="0.25">
      <c r="A99" s="51" t="s">
        <v>12</v>
      </c>
      <c r="B99" s="52"/>
      <c r="C99" s="138"/>
      <c r="D99" s="139"/>
      <c r="E99" s="208"/>
      <c r="F99" s="192"/>
      <c r="G99" s="208"/>
      <c r="H99" s="62"/>
      <c r="I99" s="88"/>
      <c r="J99" s="174"/>
      <c r="K99" s="200"/>
      <c r="L99" s="105"/>
      <c r="M99" s="63" t="s">
        <v>13</v>
      </c>
    </row>
  </sheetData>
  <mergeCells count="18">
    <mergeCell ref="H26:I26"/>
    <mergeCell ref="H36:I36"/>
    <mergeCell ref="J36:K36"/>
    <mergeCell ref="D62:E62"/>
    <mergeCell ref="J80:K80"/>
    <mergeCell ref="D37:E37"/>
    <mergeCell ref="F37:G37"/>
    <mergeCell ref="D27:E27"/>
    <mergeCell ref="F27:G27"/>
    <mergeCell ref="D80:E80"/>
    <mergeCell ref="F62:G62"/>
    <mergeCell ref="F80:G80"/>
    <mergeCell ref="D36:G36"/>
    <mergeCell ref="F2:G2"/>
    <mergeCell ref="F15:G15"/>
    <mergeCell ref="D26:G26"/>
    <mergeCell ref="D2:E2"/>
    <mergeCell ref="D15:E15"/>
  </mergeCells>
  <phoneticPr fontId="14" type="noConversion"/>
  <conditionalFormatting sqref="M99">
    <cfRule type="cellIs" dxfId="8" priority="75" stopIfTrue="1" operator="equal">
      <formula>"Yes"</formula>
    </cfRule>
    <cfRule type="cellIs" dxfId="7" priority="76" stopIfTrue="1" operator="notEqual">
      <formula>"Yes"</formula>
    </cfRule>
  </conditionalFormatting>
  <conditionalFormatting sqref="F83:G83">
    <cfRule type="cellIs" dxfId="6" priority="7" operator="lessThan">
      <formula>$L$83</formula>
    </cfRule>
  </conditionalFormatting>
  <conditionalFormatting sqref="F85:G85">
    <cfRule type="cellIs" dxfId="5" priority="6" operator="greaterThan">
      <formula>$L$85</formula>
    </cfRule>
  </conditionalFormatting>
  <conditionalFormatting sqref="D87:E87">
    <cfRule type="cellIs" dxfId="4" priority="5" operator="lessThan">
      <formula>$L$87</formula>
    </cfRule>
  </conditionalFormatting>
  <conditionalFormatting sqref="D89:E89">
    <cfRule type="cellIs" dxfId="3" priority="4" operator="greaterThan">
      <formula>$L$89</formula>
    </cfRule>
  </conditionalFormatting>
  <conditionalFormatting sqref="G91">
    <cfRule type="cellIs" dxfId="2" priority="3" operator="lessThan">
      <formula>$L$91</formula>
    </cfRule>
  </conditionalFormatting>
  <conditionalFormatting sqref="F93">
    <cfRule type="cellIs" dxfId="1" priority="2" operator="greaterThan">
      <formula>$L$93</formula>
    </cfRule>
  </conditionalFormatting>
  <conditionalFormatting sqref="D97:E97">
    <cfRule type="cellIs" dxfId="0" priority="1" operator="greaterThan">
      <formula>$L$97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9.1.5.1 Ch BW = 20MHz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2022-05-17T07:33:07Z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(3)haKANnohpybEKStNN/qzqm6jPw8piYr7hr4D7kixcZk5sSwW4VplGEEjqQrp40HqSiUT/OdF
6XtJpjmMiQWja5uKNZVD6/nURbndjLsnI/E8lH4c8j8rW83gRgZuhCR56RIPq4DngHgRxp1g
52q/CZQ6O47F0hPOlBeF8gEjP3XTy1pKbl8yNCuXZyR7YdsUQBUlLukYCljQeeRWFgezUWJW
DFACgvLNN6H3jrh0GB</vt:lpwstr>
  </property>
  <property fmtid="{D5CDD505-2E9C-101B-9397-08002B2CF9AE}" pid="9" name="_2015_ms_pID_7253431">
    <vt:lpwstr>LaggZcPG/Z0eSQ2EjQWaV1ba6A0BX49lvtapuHH3M5udUU/n7CuFvl
3XWW+i59GPTvjBbLGLl/UMPX8jRiFgQESGTKPDBJb6MvR40Cm3vVXV+qtnXiteA0QQ8Fn7wE
odVqEaBY4scXgpi1aBLzYUZUHpze7IHkBqECS1szyQaa18gdvuNbllApKvDi7GQO0W+9QWrL
WKOEF8iAc6MQDPTsALX0P7vpwXJNsRKXhwfS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1652450022</vt:lpwstr>
  </property>
</Properties>
</file>